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l!$A$1:$K$33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4" i="1" l="1"/>
  <c r="J32" i="1" s="1"/>
  <c r="K4" i="1"/>
  <c r="K32" i="1" s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K33" i="1" l="1"/>
  <c r="J33" i="1"/>
</calcChain>
</file>

<file path=xl/sharedStrings.xml><?xml version="1.0" encoding="utf-8"?>
<sst xmlns="http://schemas.openxmlformats.org/spreadsheetml/2006/main" count="128" uniqueCount="81">
  <si>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</si>
  <si>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</si>
  <si>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</si>
  <si>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</si>
  <si>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</si>
  <si>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</si>
  <si>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</si>
  <si>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</si>
  <si>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</si>
  <si>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</si>
  <si>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</si>
  <si>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R03AC02</t>
  </si>
  <si>
    <t>salbutamol</t>
  </si>
  <si>
    <t>aerosol za inhaliranje (200doza)</t>
  </si>
  <si>
    <t>otopina za inhaliranje 10ml (5mg/ml)</t>
  </si>
  <si>
    <t>R03AC12</t>
  </si>
  <si>
    <t>salmeterol</t>
  </si>
  <si>
    <t>aerosol za inhaliranje (120doza)</t>
  </si>
  <si>
    <t>R03AK06</t>
  </si>
  <si>
    <t>salmeterol + flutikazon</t>
  </si>
  <si>
    <t>inhalat stlač., susp. (25 mcg+50 mcg)(120 doza)</t>
  </si>
  <si>
    <t>inhalat stlač., susp.(25 mcg+250 mcg) (120 doza)</t>
  </si>
  <si>
    <t>R03AK08</t>
  </si>
  <si>
    <t>beklometazon + formoterol</t>
  </si>
  <si>
    <t>inhalat stlač. (100 mcg+6mcg) (180 doza)</t>
  </si>
  <si>
    <t>R03BA05</t>
  </si>
  <si>
    <t>flutikazonpropionat</t>
  </si>
  <si>
    <t>R03BA08</t>
  </si>
  <si>
    <t>ciklezonid</t>
  </si>
  <si>
    <t>aerosol za inhal. 160 mcg (120 doza)</t>
  </si>
  <si>
    <t>R03BB01</t>
  </si>
  <si>
    <t>ipratropij-bromid</t>
  </si>
  <si>
    <t>aerosol za inhal. 20 mcg (200 doza)</t>
  </si>
  <si>
    <t>otop. za atomizator 20 ml (0,25 mg/1 ml)</t>
  </si>
  <si>
    <t>R03BB04</t>
  </si>
  <si>
    <t>tiotropij</t>
  </si>
  <si>
    <t>prašak za inhal. u caps. tvrdoj,18 mcg +uređaj za inhal. (30 doza)</t>
  </si>
  <si>
    <t>R03DA04</t>
  </si>
  <si>
    <t>teofilin</t>
  </si>
  <si>
    <t>tableta 300mg</t>
  </si>
  <si>
    <t>kapsula (produljeno otpuštanje) 350mg</t>
  </si>
  <si>
    <t>R03DA05</t>
  </si>
  <si>
    <t>aminofilin</t>
  </si>
  <si>
    <t>ampula 250mg</t>
  </si>
  <si>
    <t>R05CB</t>
  </si>
  <si>
    <t>bromheksin</t>
  </si>
  <si>
    <t>tableta 8mg</t>
  </si>
  <si>
    <t>tableta 16mg</t>
  </si>
  <si>
    <t>oralne kapi 30ml</t>
  </si>
  <si>
    <t>sirup 200ml</t>
  </si>
  <si>
    <t>R05DA04</t>
  </si>
  <si>
    <t>kodein</t>
  </si>
  <si>
    <t>tableta 30mg</t>
  </si>
  <si>
    <t>R05DA08</t>
  </si>
  <si>
    <t>folkodin</t>
  </si>
  <si>
    <t>kapsula 10mg</t>
  </si>
  <si>
    <t>sirup 60ml (4mg/5ml)</t>
  </si>
  <si>
    <t xml:space="preserve">R06AB03 </t>
  </si>
  <si>
    <t>dimetinden</t>
  </si>
  <si>
    <t>kapi za oral. primj. 20 ml (1mg/ml)</t>
  </si>
  <si>
    <t>R06AC03</t>
  </si>
  <si>
    <t>kloropiramin</t>
  </si>
  <si>
    <t>ampula 20mg/2ml</t>
  </si>
  <si>
    <t>R07AA02</t>
  </si>
  <si>
    <t>surfaktant</t>
  </si>
  <si>
    <t>boč. stakl. 120 mg/1,5 ml</t>
  </si>
  <si>
    <t>Grupa 75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</si>
  <si>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</si>
  <si>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</si>
  <si>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</si>
  <si>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</si>
  <si>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</si>
  <si>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R06AD03</t>
  </si>
  <si>
    <t>tietilperazin</t>
  </si>
  <si>
    <t>čepić 6,5mg</t>
  </si>
  <si>
    <t>R06AX13</t>
  </si>
  <si>
    <t>loratadin</t>
  </si>
  <si>
    <t>sirup 100ml</t>
  </si>
  <si>
    <t>aerosol za inhaliranje 125mcg (60doza)</t>
  </si>
  <si>
    <t>aerosol za inhaliranje 250mcg (60doza)</t>
  </si>
  <si>
    <t>aerosol za inhaliranje 50mcg (120 doza)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</si>
</sst>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5" fillId="0" borderId="1" xfId="0" applyNumberFormat="1" applyFont="1" applyFill="1" applyBorder="1" applyAlignment="1" applyProtection="1">
      <alignment horizontal="left" vertical="center"/>
    </xf>
    <xf numFmtId="4" fontId="6" fillId="0" borderId="1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2" fontId="6" fillId="0" borderId="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/>
    <xf numFmtId="0" fontId="6" fillId="2" borderId="10" xfId="0" applyNumberFormat="1" applyFont="1" applyFill="1" applyBorder="1" applyAlignment="1" applyProtection="1">
      <alignment vertical="center" wrapText="1"/>
      <protection locked="0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vertical="center"/>
    </xf>
    <xf numFmtId="4" fontId="6" fillId="0" borderId="1" xfId="0" applyNumberFormat="1" applyFont="1" applyFill="1" applyBorder="1" applyAlignment="1" applyProtection="1">
      <alignment horizontal="left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right" vertical="center"/>
    </xf>
    <xf numFmtId="1" fontId="6" fillId="3" borderId="10" xfId="0" applyNumberFormat="1" applyFont="1" applyFill="1" applyBorder="1" applyAlignment="1" applyProtection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3" fontId="6" fillId="0" borderId="7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3" fontId="6" fillId="0" borderId="10" xfId="0" applyNumberFormat="1" applyFont="1" applyFill="1" applyBorder="1" applyAlignment="1" applyProtection="1">
      <alignment horizontal="center"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49" fontId="6" fillId="3" borderId="10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4" fontId="6" fillId="0" borderId="10" xfId="0" applyNumberFormat="1" applyFont="1" applyFill="1" applyBorder="1" applyAlignment="1" applyProtection="1">
      <alignment horizontal="center" vertical="center"/>
    </xf>
    <xf numFmtId="1" fontId="6" fillId="3" borderId="11" xfId="0" applyNumberFormat="1" applyFont="1" applyFill="1" applyBorder="1" applyAlignment="1" applyProtection="1">
      <alignment horizontal="center" vertical="center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2" fontId="6" fillId="0" borderId="5" xfId="0" applyNumberFormat="1" applyFont="1" applyFill="1" applyBorder="1" applyAlignment="1" applyProtection="1">
      <alignment horizontal="center" vertical="center"/>
    </xf>
    <xf numFmtId="4" fontId="6" fillId="0" borderId="5" xfId="0" applyNumberFormat="1" applyFont="1" applyFill="1" applyBorder="1" applyAlignment="1" applyProtection="1">
      <alignment horizontal="center" vertical="center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3" fontId="6" fillId="0" borderId="5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1" fontId="6" fillId="3" borderId="12" xfId="0" applyNumberFormat="1" applyFont="1" applyFill="1" applyBorder="1" applyAlignment="1" applyProtection="1">
      <alignment horizontal="center" vertical="center"/>
    </xf>
    <xf numFmtId="2" fontId="6" fillId="0" borderId="14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3" fontId="6" fillId="0" borderId="12" xfId="0" applyNumberFormat="1" applyFont="1" applyFill="1" applyBorder="1" applyAlignment="1" applyProtection="1">
      <alignment horizontal="center" vertical="center" wrapText="1"/>
    </xf>
    <xf numFmtId="1" fontId="6" fillId="3" borderId="16" xfId="0" applyNumberFormat="1" applyFont="1" applyFill="1" applyBorder="1" applyAlignment="1" applyProtection="1">
      <alignment horizontal="center" vertical="center"/>
    </xf>
    <xf numFmtId="0" fontId="6" fillId="3" borderId="17" xfId="0" applyNumberFormat="1" applyFont="1" applyFill="1" applyBorder="1" applyAlignment="1" applyProtection="1">
      <alignment horizontal="center" vertical="center" wrapText="1"/>
    </xf>
    <xf numFmtId="4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17" xfId="0" applyNumberFormat="1" applyFont="1" applyFill="1" applyBorder="1" applyAlignment="1" applyProtection="1">
      <alignment horizontal="center" vertical="center"/>
    </xf>
    <xf numFmtId="3" fontId="6" fillId="0" borderId="17" xfId="0" applyNumberFormat="1" applyFont="1" applyFill="1" applyBorder="1" applyAlignment="1" applyProtection="1">
      <alignment horizontal="center" vertical="center"/>
    </xf>
    <xf numFmtId="1" fontId="6" fillId="3" borderId="5" xfId="0" applyNumberFormat="1" applyFont="1" applyFill="1" applyBorder="1" applyAlignment="1" applyProtection="1">
      <alignment horizontal="center" vertical="center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/>
    </xf>
    <xf numFmtId="1" fontId="8" fillId="0" borderId="6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D10" sqref="D10"/>
    </sheetView>
  </sheetViews>
  <sheetFormatPr defaultColWidth="17.33203125" defaultRowHeight="15.75" customHeight="1" x14ac:dyDescent="0.25"/>
  <cols>
    <col min="1" max="1" width="5.33203125" style="4" customWidth="1"/>
    <col min="2" max="2" width="9.6640625" style="2" customWidth="1"/>
    <col min="3" max="3" width="25" style="2" customWidth="1"/>
    <col min="4" max="4" width="25.5546875" style="5" customWidth="1"/>
    <col min="5" max="5" width="5.5546875" style="3" customWidth="1"/>
    <col min="6" max="6" width="14.109375" style="3" customWidth="1"/>
    <col min="7" max="7" width="14" style="3" customWidth="1"/>
    <col min="8" max="8" width="9.88671875" style="2" customWidth="1"/>
    <col min="9" max="9" width="9.33203125" style="2" customWidth="1"/>
    <col min="10" max="10" width="11.6640625" style="2" customWidth="1"/>
    <col min="11" max="11" width="12.44140625" customWidth="1"/>
    <col min="12" max="12" width="6.44140625" customWidth="1"/>
    <col min="13" max="13" width="19.6640625" customWidth="1"/>
  </cols>
  <sheetData>
    <row r="1" spans="1:13" s="1" customFormat="1" ht="15" customHeight="1" x14ac:dyDescent="0.25">
      <c r="A1" s="6" t="s">
        <v>5</v>
      </c>
      <c r="B1" s="6"/>
      <c r="C1" s="6"/>
      <c r="D1" s="7"/>
      <c r="E1" s="8"/>
      <c r="F1" s="8"/>
      <c r="G1" s="8"/>
      <c r="H1" s="9"/>
      <c r="I1" s="10"/>
      <c r="J1" s="10"/>
      <c r="K1" s="11"/>
      <c r="L1" s="12"/>
      <c r="M1" s="12"/>
    </row>
    <row r="2" spans="1:13" s="1" customFormat="1" ht="18.75" customHeight="1" x14ac:dyDescent="0.25">
      <c r="A2" s="73" t="s">
        <v>66</v>
      </c>
      <c r="B2" s="73"/>
      <c r="C2" s="13"/>
      <c r="D2" s="7"/>
      <c r="E2" s="8"/>
      <c r="F2" s="8"/>
      <c r="G2" s="8"/>
      <c r="H2" s="9"/>
      <c r="I2" s="10"/>
      <c r="J2" s="10"/>
      <c r="K2" s="11"/>
      <c r="L2" s="12"/>
      <c r="M2" s="12"/>
    </row>
    <row r="3" spans="1:13" ht="31.5" customHeight="1" x14ac:dyDescent="0.25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67</v>
      </c>
      <c r="I3" s="19" t="s">
        <v>6</v>
      </c>
      <c r="J3" s="19" t="s">
        <v>68</v>
      </c>
      <c r="K3" s="19" t="s">
        <v>69</v>
      </c>
      <c r="L3" s="20"/>
      <c r="M3" s="21" t="s">
        <v>7</v>
      </c>
    </row>
    <row r="4" spans="1:13" s="38" customFormat="1" ht="26.1" customHeight="1" x14ac:dyDescent="0.25">
      <c r="A4" s="32">
        <v>1</v>
      </c>
      <c r="B4" s="33" t="s">
        <v>11</v>
      </c>
      <c r="C4" s="33" t="s">
        <v>12</v>
      </c>
      <c r="D4" s="22" t="s">
        <v>13</v>
      </c>
      <c r="E4" s="22" t="s">
        <v>4</v>
      </c>
      <c r="F4" s="22"/>
      <c r="G4" s="22"/>
      <c r="H4" s="34">
        <v>150</v>
      </c>
      <c r="I4" s="35">
        <v>0</v>
      </c>
      <c r="J4" s="24">
        <f>H4*I4</f>
        <v>0</v>
      </c>
      <c r="K4" s="36">
        <f t="shared" ref="K4:K31" si="0">J4*M4</f>
        <v>0</v>
      </c>
      <c r="L4" s="37"/>
      <c r="M4" s="17">
        <v>1.05</v>
      </c>
    </row>
    <row r="5" spans="1:13" s="43" customFormat="1" ht="26.1" customHeight="1" x14ac:dyDescent="0.25">
      <c r="A5" s="32">
        <f t="shared" ref="A5:A28" si="1">A4+1</f>
        <v>2</v>
      </c>
      <c r="B5" s="39" t="s">
        <v>11</v>
      </c>
      <c r="C5" s="40" t="s">
        <v>12</v>
      </c>
      <c r="D5" s="41" t="s">
        <v>14</v>
      </c>
      <c r="E5" s="23" t="s">
        <v>4</v>
      </c>
      <c r="F5" s="22"/>
      <c r="G5" s="22"/>
      <c r="H5" s="42">
        <v>200</v>
      </c>
      <c r="I5" s="35">
        <v>0</v>
      </c>
      <c r="J5" s="24">
        <f t="shared" ref="J5:J31" si="2">H5*I5</f>
        <v>0</v>
      </c>
      <c r="K5" s="36">
        <f t="shared" si="0"/>
        <v>0</v>
      </c>
      <c r="L5" s="37"/>
      <c r="M5" s="17">
        <v>1.05</v>
      </c>
    </row>
    <row r="6" spans="1:13" s="43" customFormat="1" ht="26.1" customHeight="1" x14ac:dyDescent="0.25">
      <c r="A6" s="32">
        <f t="shared" si="1"/>
        <v>3</v>
      </c>
      <c r="B6" s="44" t="s">
        <v>15</v>
      </c>
      <c r="C6" s="45" t="s">
        <v>16</v>
      </c>
      <c r="D6" s="24" t="s">
        <v>17</v>
      </c>
      <c r="E6" s="24" t="s">
        <v>4</v>
      </c>
      <c r="F6" s="22"/>
      <c r="G6" s="22"/>
      <c r="H6" s="46">
        <v>5</v>
      </c>
      <c r="I6" s="35">
        <v>0</v>
      </c>
      <c r="J6" s="24">
        <f t="shared" si="2"/>
        <v>0</v>
      </c>
      <c r="K6" s="36">
        <f t="shared" si="0"/>
        <v>0</v>
      </c>
      <c r="L6" s="37"/>
      <c r="M6" s="17">
        <v>1.05</v>
      </c>
    </row>
    <row r="7" spans="1:13" s="43" customFormat="1" ht="26.1" customHeight="1" x14ac:dyDescent="0.25">
      <c r="A7" s="32">
        <f t="shared" si="1"/>
        <v>4</v>
      </c>
      <c r="B7" s="44" t="s">
        <v>18</v>
      </c>
      <c r="C7" s="47" t="s">
        <v>19</v>
      </c>
      <c r="D7" s="47" t="s">
        <v>20</v>
      </c>
      <c r="E7" s="24" t="s">
        <v>4</v>
      </c>
      <c r="F7" s="22"/>
      <c r="G7" s="22"/>
      <c r="H7" s="46">
        <v>8</v>
      </c>
      <c r="I7" s="35">
        <v>0</v>
      </c>
      <c r="J7" s="24">
        <f t="shared" si="2"/>
        <v>0</v>
      </c>
      <c r="K7" s="36">
        <f t="shared" si="0"/>
        <v>0</v>
      </c>
      <c r="L7" s="37"/>
      <c r="M7" s="17">
        <v>1.05</v>
      </c>
    </row>
    <row r="8" spans="1:13" s="43" customFormat="1" ht="26.1" customHeight="1" x14ac:dyDescent="0.25">
      <c r="A8" s="32">
        <f t="shared" si="1"/>
        <v>5</v>
      </c>
      <c r="B8" s="44" t="s">
        <v>18</v>
      </c>
      <c r="C8" s="47" t="s">
        <v>19</v>
      </c>
      <c r="D8" s="47" t="s">
        <v>21</v>
      </c>
      <c r="E8" s="24" t="s">
        <v>4</v>
      </c>
      <c r="F8" s="22"/>
      <c r="G8" s="22"/>
      <c r="H8" s="46">
        <v>20</v>
      </c>
      <c r="I8" s="35">
        <v>0</v>
      </c>
      <c r="J8" s="24">
        <f t="shared" si="2"/>
        <v>0</v>
      </c>
      <c r="K8" s="36">
        <f t="shared" si="0"/>
        <v>0</v>
      </c>
      <c r="L8" s="37"/>
      <c r="M8" s="17">
        <v>1.05</v>
      </c>
    </row>
    <row r="9" spans="1:13" s="43" customFormat="1" ht="26.1" customHeight="1" x14ac:dyDescent="0.25">
      <c r="A9" s="32">
        <f t="shared" si="1"/>
        <v>6</v>
      </c>
      <c r="B9" s="44" t="s">
        <v>22</v>
      </c>
      <c r="C9" s="47" t="s">
        <v>23</v>
      </c>
      <c r="D9" s="47" t="s">
        <v>24</v>
      </c>
      <c r="E9" s="24" t="s">
        <v>4</v>
      </c>
      <c r="F9" s="23"/>
      <c r="G9" s="23"/>
      <c r="H9" s="46">
        <v>2</v>
      </c>
      <c r="I9" s="35">
        <v>0</v>
      </c>
      <c r="J9" s="24">
        <f t="shared" si="2"/>
        <v>0</v>
      </c>
      <c r="K9" s="36">
        <f t="shared" si="0"/>
        <v>0</v>
      </c>
      <c r="L9" s="37"/>
      <c r="M9" s="17">
        <v>1.05</v>
      </c>
    </row>
    <row r="10" spans="1:13" s="43" customFormat="1" ht="26.1" customHeight="1" x14ac:dyDescent="0.25">
      <c r="A10" s="32">
        <f t="shared" si="1"/>
        <v>7</v>
      </c>
      <c r="B10" s="44" t="s">
        <v>25</v>
      </c>
      <c r="C10" s="45" t="s">
        <v>26</v>
      </c>
      <c r="D10" s="24" t="s">
        <v>80</v>
      </c>
      <c r="E10" s="25" t="s">
        <v>4</v>
      </c>
      <c r="F10" s="17"/>
      <c r="G10" s="17"/>
      <c r="H10" s="46">
        <v>16</v>
      </c>
      <c r="I10" s="35">
        <v>0</v>
      </c>
      <c r="J10" s="24">
        <f t="shared" si="2"/>
        <v>0</v>
      </c>
      <c r="K10" s="36">
        <f t="shared" si="0"/>
        <v>0</v>
      </c>
      <c r="L10" s="37"/>
      <c r="M10" s="17">
        <v>1.05</v>
      </c>
    </row>
    <row r="11" spans="1:13" s="43" customFormat="1" ht="26.1" customHeight="1" x14ac:dyDescent="0.25">
      <c r="A11" s="32">
        <f t="shared" si="1"/>
        <v>8</v>
      </c>
      <c r="B11" s="44" t="s">
        <v>25</v>
      </c>
      <c r="C11" s="45" t="s">
        <v>26</v>
      </c>
      <c r="D11" s="24" t="s">
        <v>78</v>
      </c>
      <c r="E11" s="25" t="s">
        <v>4</v>
      </c>
      <c r="F11" s="17"/>
      <c r="G11" s="17"/>
      <c r="H11" s="46">
        <v>30</v>
      </c>
      <c r="I11" s="35">
        <v>0</v>
      </c>
      <c r="J11" s="24">
        <f t="shared" si="2"/>
        <v>0</v>
      </c>
      <c r="K11" s="36">
        <f t="shared" si="0"/>
        <v>0</v>
      </c>
      <c r="L11" s="37"/>
      <c r="M11" s="17">
        <v>1.05</v>
      </c>
    </row>
    <row r="12" spans="1:13" s="43" customFormat="1" ht="26.1" customHeight="1" x14ac:dyDescent="0.25">
      <c r="A12" s="32">
        <f t="shared" si="1"/>
        <v>9</v>
      </c>
      <c r="B12" s="44" t="s">
        <v>25</v>
      </c>
      <c r="C12" s="45" t="s">
        <v>26</v>
      </c>
      <c r="D12" s="24" t="s">
        <v>79</v>
      </c>
      <c r="E12" s="25" t="s">
        <v>4</v>
      </c>
      <c r="F12" s="17"/>
      <c r="G12" s="17"/>
      <c r="H12" s="46">
        <v>25</v>
      </c>
      <c r="I12" s="35">
        <v>0</v>
      </c>
      <c r="J12" s="24">
        <f t="shared" si="2"/>
        <v>0</v>
      </c>
      <c r="K12" s="36">
        <f t="shared" si="0"/>
        <v>0</v>
      </c>
      <c r="L12" s="37"/>
      <c r="M12" s="17">
        <v>1.05</v>
      </c>
    </row>
    <row r="13" spans="1:13" s="43" customFormat="1" ht="26.1" customHeight="1" x14ac:dyDescent="0.25">
      <c r="A13" s="32">
        <f t="shared" si="1"/>
        <v>10</v>
      </c>
      <c r="B13" s="44" t="s">
        <v>27</v>
      </c>
      <c r="C13" s="45" t="s">
        <v>28</v>
      </c>
      <c r="D13" s="47" t="s">
        <v>29</v>
      </c>
      <c r="E13" s="25" t="s">
        <v>4</v>
      </c>
      <c r="F13" s="17"/>
      <c r="G13" s="48"/>
      <c r="H13" s="46">
        <v>2</v>
      </c>
      <c r="I13" s="35">
        <v>0</v>
      </c>
      <c r="J13" s="24">
        <f t="shared" si="2"/>
        <v>0</v>
      </c>
      <c r="K13" s="36">
        <f t="shared" si="0"/>
        <v>0</v>
      </c>
      <c r="L13" s="37"/>
      <c r="M13" s="17">
        <v>1.05</v>
      </c>
    </row>
    <row r="14" spans="1:13" s="43" customFormat="1" ht="26.1" customHeight="1" x14ac:dyDescent="0.25">
      <c r="A14" s="32">
        <f t="shared" si="1"/>
        <v>11</v>
      </c>
      <c r="B14" s="44" t="s">
        <v>30</v>
      </c>
      <c r="C14" s="47" t="s">
        <v>31</v>
      </c>
      <c r="D14" s="47" t="s">
        <v>32</v>
      </c>
      <c r="E14" s="25" t="s">
        <v>4</v>
      </c>
      <c r="F14" s="17"/>
      <c r="G14" s="48"/>
      <c r="H14" s="46">
        <v>100</v>
      </c>
      <c r="I14" s="35">
        <v>0</v>
      </c>
      <c r="J14" s="24">
        <f t="shared" si="2"/>
        <v>0</v>
      </c>
      <c r="K14" s="36">
        <f t="shared" si="0"/>
        <v>0</v>
      </c>
      <c r="L14" s="37"/>
      <c r="M14" s="17">
        <v>1.05</v>
      </c>
    </row>
    <row r="15" spans="1:13" s="43" customFormat="1" ht="26.1" customHeight="1" x14ac:dyDescent="0.25">
      <c r="A15" s="32">
        <f t="shared" si="1"/>
        <v>12</v>
      </c>
      <c r="B15" s="44" t="s">
        <v>30</v>
      </c>
      <c r="C15" s="47" t="s">
        <v>31</v>
      </c>
      <c r="D15" s="47" t="s">
        <v>33</v>
      </c>
      <c r="E15" s="25" t="s">
        <v>4</v>
      </c>
      <c r="F15" s="17"/>
      <c r="G15" s="17"/>
      <c r="H15" s="46">
        <v>330</v>
      </c>
      <c r="I15" s="35">
        <v>0</v>
      </c>
      <c r="J15" s="24">
        <f t="shared" si="2"/>
        <v>0</v>
      </c>
      <c r="K15" s="36">
        <f t="shared" si="0"/>
        <v>0</v>
      </c>
      <c r="L15" s="37"/>
      <c r="M15" s="17">
        <v>1.05</v>
      </c>
    </row>
    <row r="16" spans="1:13" s="43" customFormat="1" ht="26.1" customHeight="1" x14ac:dyDescent="0.25">
      <c r="A16" s="32">
        <f t="shared" si="1"/>
        <v>13</v>
      </c>
      <c r="B16" s="39" t="s">
        <v>34</v>
      </c>
      <c r="C16" s="49" t="s">
        <v>35</v>
      </c>
      <c r="D16" s="47" t="s">
        <v>36</v>
      </c>
      <c r="E16" s="25" t="s">
        <v>4</v>
      </c>
      <c r="F16" s="17"/>
      <c r="G16" s="17"/>
      <c r="H16" s="46">
        <v>10</v>
      </c>
      <c r="I16" s="35">
        <v>0</v>
      </c>
      <c r="J16" s="24">
        <f t="shared" si="2"/>
        <v>0</v>
      </c>
      <c r="K16" s="36">
        <f t="shared" si="0"/>
        <v>0</v>
      </c>
      <c r="L16" s="37"/>
      <c r="M16" s="17">
        <v>1.05</v>
      </c>
    </row>
    <row r="17" spans="1:13" s="43" customFormat="1" ht="26.1" customHeight="1" x14ac:dyDescent="0.25">
      <c r="A17" s="32">
        <f t="shared" si="1"/>
        <v>14</v>
      </c>
      <c r="B17" s="39" t="s">
        <v>37</v>
      </c>
      <c r="C17" s="44" t="s">
        <v>38</v>
      </c>
      <c r="D17" s="47" t="s">
        <v>39</v>
      </c>
      <c r="E17" s="25" t="s">
        <v>4</v>
      </c>
      <c r="F17" s="17"/>
      <c r="G17" s="17"/>
      <c r="H17" s="46">
        <v>300</v>
      </c>
      <c r="I17" s="35">
        <v>0</v>
      </c>
      <c r="J17" s="24">
        <f t="shared" si="2"/>
        <v>0</v>
      </c>
      <c r="K17" s="36">
        <f t="shared" si="0"/>
        <v>0</v>
      </c>
      <c r="L17" s="37"/>
      <c r="M17" s="17">
        <v>1.05</v>
      </c>
    </row>
    <row r="18" spans="1:13" s="43" customFormat="1" ht="26.1" customHeight="1" x14ac:dyDescent="0.25">
      <c r="A18" s="32">
        <f t="shared" si="1"/>
        <v>15</v>
      </c>
      <c r="B18" s="39" t="s">
        <v>37</v>
      </c>
      <c r="C18" s="44" t="s">
        <v>38</v>
      </c>
      <c r="D18" s="24" t="s">
        <v>40</v>
      </c>
      <c r="E18" s="25" t="s">
        <v>4</v>
      </c>
      <c r="F18" s="17"/>
      <c r="G18" s="17"/>
      <c r="H18" s="46">
        <v>600</v>
      </c>
      <c r="I18" s="35">
        <v>0</v>
      </c>
      <c r="J18" s="24">
        <f t="shared" si="2"/>
        <v>0</v>
      </c>
      <c r="K18" s="36">
        <f t="shared" si="0"/>
        <v>0</v>
      </c>
      <c r="L18" s="37"/>
      <c r="M18" s="17">
        <v>1.05</v>
      </c>
    </row>
    <row r="19" spans="1:13" s="43" customFormat="1" ht="26.1" customHeight="1" x14ac:dyDescent="0.25">
      <c r="A19" s="61">
        <f t="shared" si="1"/>
        <v>16</v>
      </c>
      <c r="B19" s="40" t="s">
        <v>41</v>
      </c>
      <c r="C19" s="62" t="s">
        <v>42</v>
      </c>
      <c r="D19" s="52" t="s">
        <v>43</v>
      </c>
      <c r="E19" s="63" t="s">
        <v>4</v>
      </c>
      <c r="F19" s="26"/>
      <c r="G19" s="26"/>
      <c r="H19" s="64">
        <v>12000</v>
      </c>
      <c r="I19" s="35">
        <v>0</v>
      </c>
      <c r="J19" s="24">
        <f t="shared" si="2"/>
        <v>0</v>
      </c>
      <c r="K19" s="36">
        <f t="shared" si="0"/>
        <v>0</v>
      </c>
      <c r="L19" s="37"/>
      <c r="M19" s="26">
        <v>1.05</v>
      </c>
    </row>
    <row r="20" spans="1:13" s="43" customFormat="1" ht="26.1" customHeight="1" x14ac:dyDescent="0.25">
      <c r="A20" s="70">
        <f t="shared" si="1"/>
        <v>17</v>
      </c>
      <c r="B20" s="54" t="s">
        <v>44</v>
      </c>
      <c r="C20" s="59" t="s">
        <v>45</v>
      </c>
      <c r="D20" s="56" t="s">
        <v>46</v>
      </c>
      <c r="E20" s="56" t="s">
        <v>4</v>
      </c>
      <c r="F20" s="57"/>
      <c r="G20" s="57"/>
      <c r="H20" s="71">
        <v>4000</v>
      </c>
      <c r="I20" s="35">
        <v>0</v>
      </c>
      <c r="J20" s="24">
        <f t="shared" si="2"/>
        <v>0</v>
      </c>
      <c r="K20" s="36">
        <f t="shared" si="0"/>
        <v>0</v>
      </c>
      <c r="L20" s="37"/>
      <c r="M20" s="57">
        <v>1.05</v>
      </c>
    </row>
    <row r="21" spans="1:13" s="43" customFormat="1" ht="26.1" customHeight="1" x14ac:dyDescent="0.25">
      <c r="A21" s="70">
        <f t="shared" si="1"/>
        <v>18</v>
      </c>
      <c r="B21" s="54" t="s">
        <v>44</v>
      </c>
      <c r="C21" s="59" t="s">
        <v>45</v>
      </c>
      <c r="D21" s="56" t="s">
        <v>47</v>
      </c>
      <c r="E21" s="56" t="s">
        <v>4</v>
      </c>
      <c r="F21" s="57"/>
      <c r="G21" s="57"/>
      <c r="H21" s="71">
        <v>800</v>
      </c>
      <c r="I21" s="35">
        <v>0</v>
      </c>
      <c r="J21" s="24">
        <f t="shared" si="2"/>
        <v>0</v>
      </c>
      <c r="K21" s="36">
        <f t="shared" si="0"/>
        <v>0</v>
      </c>
      <c r="L21" s="37"/>
      <c r="M21" s="57">
        <v>1.05</v>
      </c>
    </row>
    <row r="22" spans="1:13" s="43" customFormat="1" ht="26.1" customHeight="1" x14ac:dyDescent="0.25">
      <c r="A22" s="70">
        <f t="shared" si="1"/>
        <v>19</v>
      </c>
      <c r="B22" s="54" t="s">
        <v>44</v>
      </c>
      <c r="C22" s="59" t="s">
        <v>45</v>
      </c>
      <c r="D22" s="56" t="s">
        <v>48</v>
      </c>
      <c r="E22" s="56" t="s">
        <v>4</v>
      </c>
      <c r="F22" s="57"/>
      <c r="G22" s="57"/>
      <c r="H22" s="71">
        <v>5</v>
      </c>
      <c r="I22" s="35">
        <v>0</v>
      </c>
      <c r="J22" s="24">
        <f t="shared" si="2"/>
        <v>0</v>
      </c>
      <c r="K22" s="36">
        <f t="shared" si="0"/>
        <v>0</v>
      </c>
      <c r="L22" s="37"/>
      <c r="M22" s="57">
        <v>1.05</v>
      </c>
    </row>
    <row r="23" spans="1:13" s="43" customFormat="1" ht="26.1" customHeight="1" x14ac:dyDescent="0.25">
      <c r="A23" s="70">
        <f t="shared" si="1"/>
        <v>20</v>
      </c>
      <c r="B23" s="54" t="s">
        <v>44</v>
      </c>
      <c r="C23" s="59" t="s">
        <v>45</v>
      </c>
      <c r="D23" s="56" t="s">
        <v>49</v>
      </c>
      <c r="E23" s="56" t="s">
        <v>4</v>
      </c>
      <c r="F23" s="57"/>
      <c r="G23" s="57"/>
      <c r="H23" s="71">
        <v>10</v>
      </c>
      <c r="I23" s="35">
        <v>0</v>
      </c>
      <c r="J23" s="24">
        <f t="shared" si="2"/>
        <v>0</v>
      </c>
      <c r="K23" s="36">
        <f t="shared" si="0"/>
        <v>0</v>
      </c>
      <c r="L23" s="37"/>
      <c r="M23" s="57">
        <v>1.05</v>
      </c>
    </row>
    <row r="24" spans="1:13" s="43" customFormat="1" ht="26.1" customHeight="1" x14ac:dyDescent="0.25">
      <c r="A24" s="70">
        <f t="shared" si="1"/>
        <v>21</v>
      </c>
      <c r="B24" s="54" t="s">
        <v>50</v>
      </c>
      <c r="C24" s="54" t="s">
        <v>51</v>
      </c>
      <c r="D24" s="55" t="s">
        <v>52</v>
      </c>
      <c r="E24" s="56" t="s">
        <v>4</v>
      </c>
      <c r="F24" s="57"/>
      <c r="G24" s="57"/>
      <c r="H24" s="58">
        <v>200</v>
      </c>
      <c r="I24" s="35">
        <v>0</v>
      </c>
      <c r="J24" s="24">
        <f t="shared" si="2"/>
        <v>0</v>
      </c>
      <c r="K24" s="36">
        <f t="shared" si="0"/>
        <v>0</v>
      </c>
      <c r="L24" s="37"/>
      <c r="M24" s="57">
        <v>1.05</v>
      </c>
    </row>
    <row r="25" spans="1:13" s="43" customFormat="1" ht="26.1" customHeight="1" x14ac:dyDescent="0.25">
      <c r="A25" s="70">
        <f t="shared" si="1"/>
        <v>22</v>
      </c>
      <c r="B25" s="54" t="s">
        <v>53</v>
      </c>
      <c r="C25" s="54" t="s">
        <v>54</v>
      </c>
      <c r="D25" s="55" t="s">
        <v>55</v>
      </c>
      <c r="E25" s="56" t="s">
        <v>4</v>
      </c>
      <c r="F25" s="57"/>
      <c r="G25" s="57"/>
      <c r="H25" s="58">
        <v>4000</v>
      </c>
      <c r="I25" s="35">
        <v>0</v>
      </c>
      <c r="J25" s="24">
        <f t="shared" si="2"/>
        <v>0</v>
      </c>
      <c r="K25" s="36">
        <f t="shared" si="0"/>
        <v>0</v>
      </c>
      <c r="L25" s="37"/>
      <c r="M25" s="57">
        <v>1.05</v>
      </c>
    </row>
    <row r="26" spans="1:13" s="43" customFormat="1" ht="26.1" customHeight="1" x14ac:dyDescent="0.25">
      <c r="A26" s="70">
        <f t="shared" si="1"/>
        <v>23</v>
      </c>
      <c r="B26" s="54" t="s">
        <v>53</v>
      </c>
      <c r="C26" s="54" t="s">
        <v>54</v>
      </c>
      <c r="D26" s="55" t="s">
        <v>56</v>
      </c>
      <c r="E26" s="56" t="s">
        <v>4</v>
      </c>
      <c r="F26" s="57"/>
      <c r="G26" s="57"/>
      <c r="H26" s="58">
        <v>16</v>
      </c>
      <c r="I26" s="35">
        <v>0</v>
      </c>
      <c r="J26" s="24">
        <f t="shared" si="2"/>
        <v>0</v>
      </c>
      <c r="K26" s="36">
        <f t="shared" si="0"/>
        <v>0</v>
      </c>
      <c r="L26" s="37"/>
      <c r="M26" s="72">
        <v>1.05</v>
      </c>
    </row>
    <row r="27" spans="1:13" s="43" customFormat="1" ht="26.1" customHeight="1" x14ac:dyDescent="0.25">
      <c r="A27" s="65">
        <f t="shared" si="1"/>
        <v>24</v>
      </c>
      <c r="B27" s="66" t="s">
        <v>57</v>
      </c>
      <c r="C27" s="66" t="s">
        <v>58</v>
      </c>
      <c r="D27" s="66" t="s">
        <v>59</v>
      </c>
      <c r="E27" s="67" t="s">
        <v>4</v>
      </c>
      <c r="F27" s="68"/>
      <c r="G27" s="68"/>
      <c r="H27" s="69">
        <v>10</v>
      </c>
      <c r="I27" s="35">
        <v>0</v>
      </c>
      <c r="J27" s="24">
        <f t="shared" si="2"/>
        <v>0</v>
      </c>
      <c r="K27" s="36">
        <f t="shared" si="0"/>
        <v>0</v>
      </c>
      <c r="L27" s="37"/>
      <c r="M27" s="17">
        <v>1.05</v>
      </c>
    </row>
    <row r="28" spans="1:13" s="43" customFormat="1" ht="26.1" customHeight="1" x14ac:dyDescent="0.25">
      <c r="A28" s="51">
        <f t="shared" si="1"/>
        <v>25</v>
      </c>
      <c r="B28" s="54" t="s">
        <v>60</v>
      </c>
      <c r="C28" s="54" t="s">
        <v>61</v>
      </c>
      <c r="D28" s="55" t="s">
        <v>62</v>
      </c>
      <c r="E28" s="56" t="s">
        <v>4</v>
      </c>
      <c r="F28" s="57"/>
      <c r="G28" s="57"/>
      <c r="H28" s="58">
        <v>1250</v>
      </c>
      <c r="I28" s="35">
        <v>0</v>
      </c>
      <c r="J28" s="24">
        <f t="shared" si="2"/>
        <v>0</v>
      </c>
      <c r="K28" s="36">
        <f t="shared" si="0"/>
        <v>0</v>
      </c>
      <c r="L28" s="37"/>
      <c r="M28" s="17">
        <v>1.05</v>
      </c>
    </row>
    <row r="29" spans="1:13" s="43" customFormat="1" ht="26.1" customHeight="1" x14ac:dyDescent="0.25">
      <c r="A29" s="51">
        <v>26</v>
      </c>
      <c r="B29" s="54" t="s">
        <v>72</v>
      </c>
      <c r="C29" s="54" t="s">
        <v>73</v>
      </c>
      <c r="D29" s="55" t="s">
        <v>74</v>
      </c>
      <c r="E29" s="56" t="s">
        <v>4</v>
      </c>
      <c r="F29" s="57"/>
      <c r="G29" s="57"/>
      <c r="H29" s="58">
        <v>600</v>
      </c>
      <c r="I29" s="35">
        <v>0</v>
      </c>
      <c r="J29" s="24">
        <f t="shared" si="2"/>
        <v>0</v>
      </c>
      <c r="K29" s="36">
        <f t="shared" si="0"/>
        <v>0</v>
      </c>
      <c r="L29" s="37"/>
      <c r="M29" s="17">
        <v>1.05</v>
      </c>
    </row>
    <row r="30" spans="1:13" s="38" customFormat="1" ht="18.75" customHeight="1" x14ac:dyDescent="0.25">
      <c r="A30" s="51">
        <v>27</v>
      </c>
      <c r="B30" s="54" t="s">
        <v>75</v>
      </c>
      <c r="C30" s="54" t="s">
        <v>76</v>
      </c>
      <c r="D30" s="55" t="s">
        <v>77</v>
      </c>
      <c r="E30" s="56" t="s">
        <v>4</v>
      </c>
      <c r="F30" s="57"/>
      <c r="G30" s="57"/>
      <c r="H30" s="58">
        <v>60</v>
      </c>
      <c r="I30" s="35">
        <v>0</v>
      </c>
      <c r="J30" s="24">
        <f t="shared" si="2"/>
        <v>0</v>
      </c>
      <c r="K30" s="36">
        <f t="shared" si="0"/>
        <v>0</v>
      </c>
      <c r="L30" s="37"/>
      <c r="M30" s="17">
        <v>1.05</v>
      </c>
    </row>
    <row r="31" spans="1:13" s="38" customFormat="1" ht="18.75" customHeight="1" x14ac:dyDescent="0.25">
      <c r="A31" s="51">
        <v>28</v>
      </c>
      <c r="B31" s="54" t="s">
        <v>63</v>
      </c>
      <c r="C31" s="54" t="s">
        <v>64</v>
      </c>
      <c r="D31" s="60" t="s">
        <v>65</v>
      </c>
      <c r="E31" s="56" t="s">
        <v>4</v>
      </c>
      <c r="F31" s="57"/>
      <c r="G31" s="57"/>
      <c r="H31" s="58">
        <v>4</v>
      </c>
      <c r="I31" s="35">
        <v>0</v>
      </c>
      <c r="J31" s="24">
        <f t="shared" si="2"/>
        <v>0</v>
      </c>
      <c r="K31" s="36">
        <f t="shared" si="0"/>
        <v>0</v>
      </c>
      <c r="L31" s="37"/>
      <c r="M31" s="17">
        <v>1.05</v>
      </c>
    </row>
    <row r="32" spans="1:13" ht="15.75" customHeight="1" x14ac:dyDescent="0.25">
      <c r="A32" s="27"/>
      <c r="B32" s="28"/>
      <c r="C32" s="28"/>
      <c r="D32" s="29"/>
      <c r="E32" s="30"/>
      <c r="F32" s="30"/>
      <c r="G32" s="30" t="s">
        <v>70</v>
      </c>
      <c r="H32" s="9"/>
      <c r="I32" s="31"/>
      <c r="J32" s="53">
        <f>SUM(J4:J31)</f>
        <v>0</v>
      </c>
      <c r="K32" s="53">
        <f>SUM(K4:K31)</f>
        <v>0</v>
      </c>
      <c r="L32" s="12"/>
      <c r="M32" s="12"/>
    </row>
    <row r="33" spans="1:13" ht="15.75" customHeight="1" x14ac:dyDescent="0.25">
      <c r="A33" s="27"/>
      <c r="B33" s="28"/>
      <c r="C33" s="28"/>
      <c r="D33" s="29"/>
      <c r="E33" s="30"/>
      <c r="F33" s="30"/>
      <c r="G33" s="30" t="s">
        <v>71</v>
      </c>
      <c r="H33" s="9"/>
      <c r="I33" s="31"/>
      <c r="J33" s="24">
        <f>J32*2</f>
        <v>0</v>
      </c>
      <c r="K33" s="50">
        <f>K32*2</f>
        <v>0</v>
      </c>
      <c r="L33" s="12"/>
      <c r="M33" s="12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2016-12-19T11:24:50Z</cp:lastPrinted>
  <dcterms:created xsi:type="dcterms:W3CDTF">2015-02-11T11:46:42Z</dcterms:created>
  <dcterms:modified xsi:type="dcterms:W3CDTF">2017-01-20T10:53:56Z</dcterms:modified>
</cp:coreProperties>
</file>